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Baseline!$A$1:$H$12</definedName>
  </definedNames>
  <calcPr calcId="152511"/>
</workbook>
</file>

<file path=xl/calcChain.xml><?xml version="1.0" encoding="utf-8"?>
<calcChain xmlns="http://schemas.openxmlformats.org/spreadsheetml/2006/main">
  <c r="G4" i="3" l="1"/>
  <c r="G3" i="3"/>
  <c r="G2" i="3"/>
  <c r="J16" i="2" l="1"/>
  <c r="J15" i="2"/>
  <c r="J21" i="2"/>
  <c r="J14" i="2"/>
  <c r="J13" i="2"/>
  <c r="J20" i="2"/>
  <c r="J19" i="2"/>
  <c r="J12" i="2"/>
  <c r="J11" i="2"/>
  <c r="J10" i="2"/>
  <c r="J18" i="2"/>
  <c r="J17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<sst xmlns="http://schemas.openxmlformats.org/spreadsheetml/2006/main" count="260" uniqueCount="120">
  <si>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</si>
  <si>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</si>
  <si>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</si>
  <si>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</si>
  <si>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</si>
  <si>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</si>
  <si>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</si>
  <si>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</si>
  <si>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</si>
  <si>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</si>
  <si>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</si>
  <si>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</si>
  <si>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</si>
  <si>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</si>
  <si>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</si>
  <si>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</si>
  <si>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</si>
  <si>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</si>
  <si>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</si>
  <si>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</si>
  <si>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</si>
  <si>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</si>
  <si>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</si>
  <si>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</si>
  <si>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</si>
  <si>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</si>
  <si>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1</t>
  </si>
  <si>
    <t>IN</t>
  </si>
  <si>
    <t>TB1-07</t>
  </si>
  <si>
    <t>2</t>
  </si>
  <si>
    <t>TB1-06</t>
  </si>
  <si>
    <t>TB1-03</t>
  </si>
  <si>
    <t>TB1-04</t>
  </si>
  <si>
    <t>TB1-01</t>
  </si>
  <si>
    <t>TB1-02</t>
  </si>
  <si>
    <t>SP</t>
  </si>
  <si>
    <t>Description</t>
  </si>
  <si>
    <t>KITS PER TB</t>
  </si>
  <si>
    <t>WASHER</t>
  </si>
  <si>
    <t>TB1-14</t>
  </si>
  <si>
    <t>TB1-15</t>
  </si>
  <si>
    <t>PDN</t>
  </si>
  <si>
    <t>NUT</t>
  </si>
  <si>
    <t>END ITEM</t>
  </si>
  <si>
    <t>1 KIT PER TB</t>
  </si>
  <si>
    <t>TB1-08</t>
  </si>
  <si>
    <t>TB1-09</t>
  </si>
  <si>
    <t>TB1-10</t>
  </si>
  <si>
    <t>TB1-11</t>
  </si>
  <si>
    <t>TB1-12</t>
  </si>
  <si>
    <t>TB1-13</t>
  </si>
  <si>
    <t>TB1-16</t>
  </si>
  <si>
    <t>TB1-17</t>
  </si>
  <si>
    <t>TOTAL MONTHLY REQUIREMENT=1</t>
  </si>
  <si>
    <t>SPRING</t>
  </si>
  <si>
    <t>TB1-18</t>
  </si>
  <si>
    <t>SHIM</t>
  </si>
  <si>
    <t>BALL</t>
  </si>
  <si>
    <t>77532A/86377A C5A AFT SIDE CARGO DOOR</t>
  </si>
  <si>
    <t>DELIVERY SCHEDULE=1 BOX ON THE FIRST WEDNESDAY OF EACH MONTH    BLDG 503</t>
  </si>
  <si>
    <t>Qty</t>
  </si>
  <si>
    <t xml:space="preserve"> COMMENTS</t>
  </si>
  <si>
    <t>D9G</t>
  </si>
  <si>
    <t>77532A</t>
  </si>
  <si>
    <t>C-5 ACT SDE AFT CARGO DR</t>
  </si>
  <si>
    <t>5930008929208</t>
  </si>
  <si>
    <t>MS21321-1</t>
  </si>
  <si>
    <t>SWITCH,SENSITIVE</t>
  </si>
  <si>
    <t>5310002454568</t>
  </si>
  <si>
    <t>NAS1423-14</t>
  </si>
  <si>
    <t>5310002094097</t>
  </si>
  <si>
    <t>NAS513-14</t>
  </si>
  <si>
    <t>5330008507491</t>
  </si>
  <si>
    <t>MS28774-135</t>
  </si>
  <si>
    <t>RING,BACKUP</t>
  </si>
  <si>
    <t>5330008082339</t>
  </si>
  <si>
    <t>MS28774-137</t>
  </si>
  <si>
    <t>RETAINER,PACKING</t>
  </si>
  <si>
    <t>TB1-05</t>
  </si>
  <si>
    <t>5330005821536</t>
  </si>
  <si>
    <t>MS28774-222</t>
  </si>
  <si>
    <t>O-RING</t>
  </si>
  <si>
    <t>RS</t>
  </si>
  <si>
    <t>NHA</t>
  </si>
  <si>
    <t>2681051</t>
  </si>
  <si>
    <t>2662535-14</t>
  </si>
  <si>
    <t>RING, LOCK</t>
  </si>
  <si>
    <t>5330011900303</t>
  </si>
  <si>
    <t>7325MT-160-4780</t>
  </si>
  <si>
    <t>SEAL</t>
  </si>
  <si>
    <t>5330008220991</t>
  </si>
  <si>
    <t>MS28774-124</t>
  </si>
  <si>
    <t>RING</t>
  </si>
  <si>
    <t>5330008218848</t>
  </si>
  <si>
    <t>MS28774-121</t>
  </si>
  <si>
    <t>2662745</t>
  </si>
  <si>
    <t>2691937</t>
  </si>
  <si>
    <t>5330005437090</t>
  </si>
  <si>
    <t>MS28774-012</t>
  </si>
  <si>
    <t>5330010611982</t>
  </si>
  <si>
    <t>MS28932C05-02</t>
  </si>
  <si>
    <t>FELT,MECHANICAL PREFORMED</t>
  </si>
  <si>
    <t>2672202</t>
  </si>
  <si>
    <t>5330008224685</t>
  </si>
  <si>
    <t>MS28776M2-17</t>
  </si>
  <si>
    <t>SCRAPER</t>
  </si>
  <si>
    <t>3110009587324</t>
  </si>
  <si>
    <t>MS19060-1016</t>
  </si>
  <si>
    <t>77532A  86377A</t>
  </si>
  <si>
    <t>77532A/86377A C-5A AFT SIDE CARGO DR</t>
  </si>
  <si>
    <t>K2HIPV24556177</t>
  </si>
  <si>
    <t>G146</t>
  </si>
  <si>
    <t>H596</t>
  </si>
  <si>
    <t>J908</t>
  </si>
  <si>
    <t>ADD TO BOM</t>
  </si>
  <si>
    <t>LABEL ONLY - DON'T ADD TO BOM</t>
  </si>
  <si>
    <t>LABEL ONLY  DIRECT PART</t>
  </si>
  <si>
    <t>BAG</t>
  </si>
  <si>
    <t>1 KIT PER TACKLE BOX</t>
  </si>
  <si>
    <t>1 TB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</si>
</sst>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8"/>
      <color indexed="8"/>
      <name val="Arial"/>
      <family val="2"/>
    </font>
    <font>
      <sz val="10"/>
      <color rgb="FFFF0000"/>
      <name val="Arial"/>
      <family val="2"/>
    </font>
    <font>
      <sz val="11"/>
      <color theme="1"/>
      <name val="Times New Roman"/>
      <family val="1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shrinkToFit="1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wrapText="1"/>
    </xf>
    <xf numFmtId="1" fontId="3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15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6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Normal="100" workbookViewId="0">
      <selection activeCell="E9" sqref="E9"/>
    </sheetView>
  </sheetViews>
  <sheetFormatPr defaultRowHeight="12.75" x14ac:dyDescent="0.2"/>
  <cols>
    <col min="1" max="1" width="5" style="11" bestFit="1" customWidth="1"/>
    <col min="2" max="2" width="6.42578125" style="11" customWidth="1"/>
    <col min="3" max="3" width="17.28515625" style="11" bestFit="1" customWidth="1"/>
    <col min="4" max="4" width="15.85546875" style="18" bestFit="1" customWidth="1"/>
    <col min="5" max="5" width="22.7109375" style="18" bestFit="1" customWidth="1"/>
    <col min="6" max="6" width="5" style="19" bestFit="1" customWidth="1"/>
    <col min="7" max="7" width="9.28515625" style="11" bestFit="1" customWidth="1"/>
    <col min="8" max="9" width="10.5703125" style="11" bestFit="1" customWidth="1"/>
    <col min="10" max="10" width="50" style="11" customWidth="1"/>
    <col min="11" max="11" width="20.28515625" style="11" customWidth="1"/>
    <col min="12" max="12" width="14.5703125" style="11" customWidth="1"/>
    <col min="13" max="16384" width="9.140625" style="11"/>
  </cols>
  <sheetData>
    <row r="1" spans="1:11" ht="12.75" customHeight="1" x14ac:dyDescent="0.2">
      <c r="C1" s="12" t="s">
        <v>3</v>
      </c>
      <c r="D1" s="13" t="s">
        <v>110</v>
      </c>
      <c r="E1" s="14"/>
      <c r="F1" s="14"/>
      <c r="G1" s="15" t="s">
        <v>4</v>
      </c>
      <c r="H1" s="17" t="s">
        <v>5</v>
      </c>
    </row>
    <row r="2" spans="1:11" x14ac:dyDescent="0.2">
      <c r="C2" s="12" t="s">
        <v>6</v>
      </c>
      <c r="D2" s="40" t="s">
        <v>109</v>
      </c>
      <c r="E2" s="41"/>
      <c r="F2" s="14"/>
      <c r="G2" s="15" t="s">
        <v>7</v>
      </c>
      <c r="H2" s="38">
        <v>41250</v>
      </c>
    </row>
    <row r="3" spans="1:11" x14ac:dyDescent="0.2">
      <c r="C3" s="12" t="s">
        <v>8</v>
      </c>
      <c r="D3" s="16" t="s">
        <v>20</v>
      </c>
      <c r="E3" s="17" t="s">
        <v>118</v>
      </c>
      <c r="F3" s="14"/>
      <c r="G3" s="14"/>
      <c r="H3" s="14"/>
      <c r="I3" s="14"/>
      <c r="J3" s="14"/>
    </row>
    <row r="4" spans="1:11" x14ac:dyDescent="0.2">
      <c r="C4" s="12" t="s">
        <v>9</v>
      </c>
      <c r="D4" s="1" t="s">
        <v>21</v>
      </c>
      <c r="E4" s="12"/>
      <c r="F4" s="14"/>
      <c r="G4" s="14"/>
      <c r="H4" s="14"/>
      <c r="I4" s="14"/>
      <c r="J4" s="14"/>
    </row>
    <row r="5" spans="1:11" x14ac:dyDescent="0.2">
      <c r="B5" s="17" t="s">
        <v>16</v>
      </c>
      <c r="C5" s="12" t="s">
        <v>10</v>
      </c>
      <c r="D5" s="42" t="s">
        <v>119</v>
      </c>
      <c r="E5" s="43"/>
      <c r="F5" s="43"/>
      <c r="G5" s="14"/>
      <c r="H5" s="14"/>
      <c r="I5" s="14"/>
      <c r="J5" s="14"/>
    </row>
    <row r="6" spans="1:11" x14ac:dyDescent="0.2">
      <c r="B6" s="17" t="s">
        <v>22</v>
      </c>
      <c r="C6" s="12" t="s">
        <v>11</v>
      </c>
      <c r="D6" s="16">
        <v>12</v>
      </c>
      <c r="E6" s="17" t="s">
        <v>108</v>
      </c>
      <c r="F6" s="14"/>
      <c r="G6" s="14"/>
      <c r="H6" s="14"/>
      <c r="I6" s="14"/>
      <c r="J6" s="14"/>
    </row>
    <row r="7" spans="1:11" x14ac:dyDescent="0.2">
      <c r="C7" s="12" t="s">
        <v>12</v>
      </c>
      <c r="D7" s="16">
        <v>1</v>
      </c>
      <c r="F7" s="14"/>
      <c r="G7" s="14"/>
      <c r="H7" s="14"/>
      <c r="I7" s="14"/>
      <c r="J7" s="14"/>
    </row>
    <row r="8" spans="1:11" ht="12" customHeight="1" x14ac:dyDescent="0.2">
      <c r="C8" s="12"/>
      <c r="D8" s="16"/>
      <c r="E8" s="14"/>
      <c r="F8" s="14"/>
      <c r="G8" s="14"/>
      <c r="H8" s="14"/>
      <c r="I8" s="14"/>
    </row>
    <row r="9" spans="1:11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</row>
    <row r="10" spans="1:11" x14ac:dyDescent="0.2">
      <c r="A10" s="28">
        <v>1</v>
      </c>
      <c r="B10" s="5" t="s">
        <v>111</v>
      </c>
      <c r="C10" s="28" t="s">
        <v>69</v>
      </c>
      <c r="D10" s="29">
        <v>5310002454568</v>
      </c>
      <c r="E10" s="29" t="s">
        <v>42</v>
      </c>
      <c r="F10" s="29">
        <v>1</v>
      </c>
      <c r="G10" s="28">
        <v>1</v>
      </c>
      <c r="H10" s="28" t="s">
        <v>34</v>
      </c>
    </row>
    <row r="11" spans="1:11" x14ac:dyDescent="0.2">
      <c r="A11" s="28">
        <v>2</v>
      </c>
      <c r="B11" s="5" t="s">
        <v>112</v>
      </c>
      <c r="C11" s="28" t="s">
        <v>71</v>
      </c>
      <c r="D11" s="29">
        <v>5310002094097</v>
      </c>
      <c r="E11" s="29" t="s">
        <v>38</v>
      </c>
      <c r="F11" s="29">
        <v>1</v>
      </c>
      <c r="G11" s="28">
        <v>1</v>
      </c>
      <c r="H11" s="28" t="s">
        <v>31</v>
      </c>
    </row>
    <row r="12" spans="1:11" x14ac:dyDescent="0.2">
      <c r="A12" s="28">
        <v>3</v>
      </c>
      <c r="B12" s="39" t="s">
        <v>113</v>
      </c>
      <c r="C12" s="28" t="s">
        <v>66</v>
      </c>
      <c r="D12" s="29">
        <v>5930008929208</v>
      </c>
      <c r="E12" s="29" t="s">
        <v>67</v>
      </c>
      <c r="F12" s="29">
        <v>1</v>
      </c>
      <c r="G12" s="28">
        <v>1</v>
      </c>
      <c r="H12" s="28" t="s">
        <v>33</v>
      </c>
    </row>
    <row r="13" spans="1:11" ht="15" x14ac:dyDescent="0.25">
      <c r="F13" s="22"/>
      <c r="G13" s="21"/>
      <c r="H13" s="21"/>
      <c r="I13" s="21"/>
    </row>
    <row r="14" spans="1:11" ht="15" x14ac:dyDescent="0.25">
      <c r="F14" s="22"/>
      <c r="G14" s="21"/>
      <c r="H14" s="21"/>
      <c r="I14" s="21"/>
      <c r="J14" s="21"/>
      <c r="K14" s="21"/>
    </row>
    <row r="15" spans="1:11" ht="15" x14ac:dyDescent="0.25">
      <c r="F15" s="22"/>
      <c r="G15" s="21"/>
      <c r="H15" s="21"/>
      <c r="I15" s="21"/>
      <c r="J15" s="21"/>
      <c r="K15" s="21"/>
    </row>
    <row r="16" spans="1:11" ht="15" x14ac:dyDescent="0.25">
      <c r="F16" s="22"/>
      <c r="G16" s="21"/>
      <c r="H16" s="21"/>
      <c r="I16" s="21"/>
      <c r="J16" s="21"/>
      <c r="K16" s="21"/>
    </row>
    <row r="17" spans="6:11" ht="15" x14ac:dyDescent="0.25">
      <c r="F17" s="22"/>
      <c r="G17" s="21"/>
      <c r="H17" s="21"/>
      <c r="I17" s="21"/>
      <c r="J17" s="21"/>
      <c r="K17" s="21"/>
    </row>
    <row r="18" spans="6:11" ht="15" x14ac:dyDescent="0.25">
      <c r="F18" s="22"/>
      <c r="G18" s="21"/>
      <c r="H18" s="21"/>
      <c r="I18" s="21"/>
      <c r="J18" s="21"/>
      <c r="K18" s="21"/>
    </row>
    <row r="19" spans="6:11" ht="15" x14ac:dyDescent="0.25">
      <c r="F19" s="22"/>
      <c r="G19" s="21"/>
      <c r="H19" s="21"/>
      <c r="I19" s="21"/>
      <c r="J19" s="21"/>
      <c r="K19" s="21"/>
    </row>
    <row r="20" spans="6:11" ht="15" x14ac:dyDescent="0.25">
      <c r="F20" s="22"/>
      <c r="G20" s="21"/>
      <c r="H20" s="21"/>
      <c r="I20" s="21"/>
      <c r="J20" s="21"/>
      <c r="K20" s="21"/>
    </row>
    <row r="21" spans="6:11" ht="15" x14ac:dyDescent="0.25">
      <c r="F21" s="22"/>
      <c r="G21" s="21"/>
      <c r="H21" s="21"/>
      <c r="I21" s="21"/>
      <c r="J21" s="21"/>
      <c r="K21" s="21"/>
    </row>
    <row r="22" spans="6:11" ht="15" x14ac:dyDescent="0.25">
      <c r="F22" s="22"/>
      <c r="G22" s="21"/>
      <c r="H22" s="21"/>
      <c r="I22" s="21"/>
      <c r="J22" s="21"/>
      <c r="K22" s="21"/>
    </row>
    <row r="23" spans="6:11" ht="15" x14ac:dyDescent="0.25">
      <c r="F23" s="22"/>
      <c r="G23" s="21"/>
      <c r="H23" s="21"/>
      <c r="I23" s="21"/>
      <c r="J23" s="21"/>
      <c r="K23" s="21"/>
    </row>
    <row r="24" spans="6:11" ht="15" x14ac:dyDescent="0.25">
      <c r="F24" s="22"/>
      <c r="G24" s="21"/>
      <c r="H24" s="21"/>
      <c r="I24" s="21"/>
      <c r="J24" s="21"/>
      <c r="K24" s="21"/>
    </row>
    <row r="25" spans="6:11" ht="15" x14ac:dyDescent="0.25">
      <c r="F25" s="22"/>
      <c r="G25" s="21"/>
      <c r="H25" s="21"/>
      <c r="I25" s="21"/>
      <c r="J25" s="21"/>
      <c r="K25" s="21"/>
    </row>
    <row r="26" spans="6:11" ht="15" x14ac:dyDescent="0.25">
      <c r="F26" s="22"/>
      <c r="G26" s="21"/>
      <c r="H26" s="21"/>
      <c r="I26" s="21"/>
      <c r="J26" s="21"/>
      <c r="K26" s="21"/>
    </row>
    <row r="27" spans="6:11" ht="15" x14ac:dyDescent="0.25">
      <c r="F27" s="22"/>
      <c r="G27" s="21"/>
      <c r="H27" s="21"/>
      <c r="I27" s="21"/>
      <c r="J27" s="21"/>
      <c r="K27" s="21"/>
    </row>
    <row r="28" spans="6:11" ht="15" x14ac:dyDescent="0.25">
      <c r="F28" s="22"/>
      <c r="G28" s="21"/>
      <c r="H28" s="21"/>
    </row>
    <row r="29" spans="6:11" ht="15" x14ac:dyDescent="0.25">
      <c r="F29" s="22"/>
      <c r="G29" s="21"/>
      <c r="H29" s="21"/>
    </row>
    <row r="30" spans="6:11" ht="15" x14ac:dyDescent="0.25">
      <c r="F30" s="22"/>
      <c r="G30" s="21"/>
      <c r="H30" s="21"/>
    </row>
    <row r="31" spans="6:11" ht="15" x14ac:dyDescent="0.25">
      <c r="F31" s="22"/>
      <c r="G31" s="21"/>
      <c r="H31" s="21"/>
    </row>
  </sheetData>
  <sortState ref="A10:J21">
    <sortCondition ref="B10:B21"/>
    <sortCondition ref="H10:H21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opLeftCell="D1" workbookViewId="0">
      <selection activeCell="K12" sqref="K12"/>
    </sheetView>
  </sheetViews>
  <sheetFormatPr defaultRowHeight="12.75" x14ac:dyDescent="0.2"/>
  <cols>
    <col min="1" max="1" width="4.140625" style="2" customWidth="1"/>
    <col min="2" max="2" width="7.5703125" style="2" customWidth="1"/>
    <col min="3" max="3" width="27.7109375" style="2" customWidth="1"/>
    <col min="4" max="4" width="4.5703125" style="2" customWidth="1"/>
    <col min="5" max="5" width="21" style="2" bestFit="1" customWidth="1"/>
    <col min="6" max="6" width="21" style="9" bestFit="1" customWidth="1"/>
    <col min="7" max="7" width="41" style="2" bestFit="1" customWidth="1"/>
    <col min="8" max="8" width="3.85546875" style="3" bestFit="1" customWidth="1"/>
    <col min="9" max="9" width="7" style="10" customWidth="1"/>
    <col min="10" max="10" width="7" style="3" customWidth="1"/>
    <col min="11" max="11" width="22.140625" style="2" customWidth="1"/>
    <col min="12" max="12" width="34.85546875" style="2" customWidth="1"/>
    <col min="13" max="16384" width="9.140625" style="3"/>
  </cols>
  <sheetData>
    <row r="1" spans="1:13" ht="26.25" customHeight="1" x14ac:dyDescent="0.35">
      <c r="A1" s="44" t="s">
        <v>44</v>
      </c>
      <c r="B1" s="44"/>
      <c r="C1" s="44"/>
      <c r="D1" s="23"/>
      <c r="E1" s="45" t="s">
        <v>58</v>
      </c>
      <c r="F1" s="45"/>
      <c r="G1" s="45"/>
      <c r="H1" s="45"/>
      <c r="I1" s="45"/>
      <c r="J1" s="45"/>
      <c r="K1" s="23"/>
      <c r="L1" s="23"/>
      <c r="M1" s="6"/>
    </row>
    <row r="2" spans="1:13" s="8" customFormat="1" ht="33.75" customHeight="1" x14ac:dyDescent="0.2">
      <c r="A2" s="46" t="s">
        <v>53</v>
      </c>
      <c r="B2" s="46"/>
      <c r="C2" s="46"/>
      <c r="D2" s="23"/>
      <c r="E2" s="46" t="s">
        <v>59</v>
      </c>
      <c r="F2" s="46"/>
      <c r="G2" s="46"/>
      <c r="H2" s="46"/>
      <c r="I2" s="46"/>
      <c r="J2" s="46"/>
      <c r="K2" s="46"/>
      <c r="L2" s="23"/>
      <c r="M2" s="7"/>
    </row>
    <row r="3" spans="1:13" ht="38.25" x14ac:dyDescent="0.2">
      <c r="A3" s="24" t="s">
        <v>35</v>
      </c>
      <c r="B3" s="24" t="s">
        <v>41</v>
      </c>
      <c r="C3" s="24" t="s">
        <v>43</v>
      </c>
      <c r="D3" s="24" t="s">
        <v>23</v>
      </c>
      <c r="E3" s="24" t="s">
        <v>0</v>
      </c>
      <c r="F3" s="24" t="s">
        <v>17</v>
      </c>
      <c r="G3" s="24" t="s">
        <v>36</v>
      </c>
      <c r="H3" s="24" t="s">
        <v>60</v>
      </c>
      <c r="I3" s="25" t="s">
        <v>37</v>
      </c>
      <c r="J3" s="20" t="s">
        <v>24</v>
      </c>
      <c r="K3" s="20" t="s">
        <v>25</v>
      </c>
      <c r="L3" s="20" t="s">
        <v>61</v>
      </c>
    </row>
    <row r="4" spans="1:13" ht="26.25" customHeight="1" x14ac:dyDescent="0.2">
      <c r="A4" s="32" t="s">
        <v>62</v>
      </c>
      <c r="B4" s="32" t="s">
        <v>63</v>
      </c>
      <c r="C4" s="32" t="s">
        <v>64</v>
      </c>
      <c r="D4" s="33" t="s">
        <v>27</v>
      </c>
      <c r="E4" s="32" t="s">
        <v>65</v>
      </c>
      <c r="F4" s="32" t="s">
        <v>66</v>
      </c>
      <c r="G4" s="32" t="s">
        <v>67</v>
      </c>
      <c r="H4" s="34" t="s">
        <v>26</v>
      </c>
      <c r="I4" s="35">
        <v>1</v>
      </c>
      <c r="J4" s="32">
        <f t="shared" ref="J4:J21" si="0">H4*I4</f>
        <v>1</v>
      </c>
      <c r="K4" s="32" t="s">
        <v>33</v>
      </c>
      <c r="L4" s="33" t="s">
        <v>114</v>
      </c>
      <c r="M4" s="34"/>
    </row>
    <row r="5" spans="1:13" ht="26.25" customHeight="1" x14ac:dyDescent="0.2">
      <c r="A5" s="32" t="s">
        <v>62</v>
      </c>
      <c r="B5" s="32" t="s">
        <v>63</v>
      </c>
      <c r="C5" s="32" t="s">
        <v>64</v>
      </c>
      <c r="D5" s="32" t="s">
        <v>27</v>
      </c>
      <c r="E5" s="32" t="s">
        <v>68</v>
      </c>
      <c r="F5" s="32" t="s">
        <v>69</v>
      </c>
      <c r="G5" s="32" t="s">
        <v>42</v>
      </c>
      <c r="H5" s="34" t="s">
        <v>26</v>
      </c>
      <c r="I5" s="35">
        <v>1</v>
      </c>
      <c r="J5" s="32">
        <f t="shared" si="0"/>
        <v>1</v>
      </c>
      <c r="K5" s="32" t="s">
        <v>34</v>
      </c>
      <c r="L5" s="33" t="s">
        <v>114</v>
      </c>
      <c r="M5" s="34"/>
    </row>
    <row r="6" spans="1:13" ht="26.25" customHeight="1" x14ac:dyDescent="0.2">
      <c r="A6" s="32" t="s">
        <v>62</v>
      </c>
      <c r="B6" s="32" t="s">
        <v>63</v>
      </c>
      <c r="C6" s="32" t="s">
        <v>64</v>
      </c>
      <c r="D6" s="32" t="s">
        <v>27</v>
      </c>
      <c r="E6" s="32" t="s">
        <v>70</v>
      </c>
      <c r="F6" s="32" t="s">
        <v>71</v>
      </c>
      <c r="G6" s="32" t="s">
        <v>38</v>
      </c>
      <c r="H6" s="34" t="s">
        <v>26</v>
      </c>
      <c r="I6" s="35">
        <v>1</v>
      </c>
      <c r="J6" s="32">
        <f t="shared" si="0"/>
        <v>1</v>
      </c>
      <c r="K6" s="32" t="s">
        <v>31</v>
      </c>
      <c r="L6" s="33" t="s">
        <v>114</v>
      </c>
      <c r="M6" s="34"/>
    </row>
    <row r="7" spans="1:13" ht="26.25" customHeight="1" x14ac:dyDescent="0.2">
      <c r="A7" s="2" t="s">
        <v>62</v>
      </c>
      <c r="B7" s="2" t="s">
        <v>63</v>
      </c>
      <c r="C7" s="2" t="s">
        <v>64</v>
      </c>
      <c r="D7" s="2" t="s">
        <v>27</v>
      </c>
      <c r="E7" s="2" t="s">
        <v>72</v>
      </c>
      <c r="F7" s="2" t="s">
        <v>73</v>
      </c>
      <c r="G7" s="2" t="s">
        <v>74</v>
      </c>
      <c r="H7" s="3" t="s">
        <v>29</v>
      </c>
      <c r="I7" s="26">
        <v>1</v>
      </c>
      <c r="J7" s="2">
        <f t="shared" si="0"/>
        <v>2</v>
      </c>
      <c r="K7" s="2" t="s">
        <v>32</v>
      </c>
      <c r="L7" s="36" t="s">
        <v>115</v>
      </c>
    </row>
    <row r="8" spans="1:13" ht="26.25" customHeight="1" x14ac:dyDescent="0.2">
      <c r="A8" s="2" t="s">
        <v>62</v>
      </c>
      <c r="B8" s="2" t="s">
        <v>63</v>
      </c>
      <c r="C8" s="2" t="s">
        <v>64</v>
      </c>
      <c r="D8" s="2" t="s">
        <v>27</v>
      </c>
      <c r="E8" s="2" t="s">
        <v>75</v>
      </c>
      <c r="F8" s="2" t="s">
        <v>76</v>
      </c>
      <c r="G8" s="2" t="s">
        <v>77</v>
      </c>
      <c r="H8" s="3" t="s">
        <v>29</v>
      </c>
      <c r="I8" s="26">
        <v>1</v>
      </c>
      <c r="J8" s="2">
        <f t="shared" si="0"/>
        <v>2</v>
      </c>
      <c r="K8" s="2" t="s">
        <v>78</v>
      </c>
      <c r="L8" s="36" t="s">
        <v>115</v>
      </c>
    </row>
    <row r="9" spans="1:13" ht="26.25" customHeight="1" x14ac:dyDescent="0.2">
      <c r="A9" s="2" t="s">
        <v>62</v>
      </c>
      <c r="B9" s="2" t="s">
        <v>63</v>
      </c>
      <c r="C9" s="2" t="s">
        <v>64</v>
      </c>
      <c r="D9" s="2" t="s">
        <v>27</v>
      </c>
      <c r="E9" s="2" t="s">
        <v>79</v>
      </c>
      <c r="F9" s="2" t="s">
        <v>80</v>
      </c>
      <c r="G9" s="2" t="s">
        <v>81</v>
      </c>
      <c r="H9" s="3" t="s">
        <v>29</v>
      </c>
      <c r="I9" s="26">
        <v>1</v>
      </c>
      <c r="J9" s="2">
        <f t="shared" si="0"/>
        <v>2</v>
      </c>
      <c r="K9" s="2" t="s">
        <v>30</v>
      </c>
      <c r="L9" s="36" t="s">
        <v>115</v>
      </c>
    </row>
    <row r="10" spans="1:13" ht="26.25" customHeight="1" x14ac:dyDescent="0.2">
      <c r="A10" s="2" t="s">
        <v>62</v>
      </c>
      <c r="B10" s="2" t="s">
        <v>63</v>
      </c>
      <c r="C10" s="2" t="s">
        <v>64</v>
      </c>
      <c r="D10" s="2" t="s">
        <v>27</v>
      </c>
      <c r="E10" s="2" t="s">
        <v>87</v>
      </c>
      <c r="F10" s="2" t="s">
        <v>88</v>
      </c>
      <c r="G10" s="2" t="s">
        <v>89</v>
      </c>
      <c r="H10" s="3" t="s">
        <v>26</v>
      </c>
      <c r="I10" s="26">
        <v>1</v>
      </c>
      <c r="J10" s="2">
        <f t="shared" si="0"/>
        <v>1</v>
      </c>
      <c r="K10" s="2" t="s">
        <v>46</v>
      </c>
      <c r="L10" s="36" t="s">
        <v>115</v>
      </c>
    </row>
    <row r="11" spans="1:13" ht="26.25" customHeight="1" x14ac:dyDescent="0.2">
      <c r="A11" s="2" t="s">
        <v>62</v>
      </c>
      <c r="B11" s="2" t="s">
        <v>63</v>
      </c>
      <c r="C11" s="2" t="s">
        <v>64</v>
      </c>
      <c r="D11" s="2" t="s">
        <v>27</v>
      </c>
      <c r="E11" s="2" t="s">
        <v>90</v>
      </c>
      <c r="F11" s="2" t="s">
        <v>91</v>
      </c>
      <c r="G11" s="2" t="s">
        <v>92</v>
      </c>
      <c r="H11" s="3" t="s">
        <v>29</v>
      </c>
      <c r="I11" s="26">
        <v>1</v>
      </c>
      <c r="J11" s="2">
        <f t="shared" si="0"/>
        <v>2</v>
      </c>
      <c r="K11" s="2" t="s">
        <v>47</v>
      </c>
      <c r="L11" s="36" t="s">
        <v>115</v>
      </c>
    </row>
    <row r="12" spans="1:13" ht="26.25" customHeight="1" x14ac:dyDescent="0.2">
      <c r="A12" s="2" t="s">
        <v>62</v>
      </c>
      <c r="B12" s="2" t="s">
        <v>63</v>
      </c>
      <c r="C12" s="2" t="s">
        <v>64</v>
      </c>
      <c r="D12" s="2" t="s">
        <v>27</v>
      </c>
      <c r="E12" s="2" t="s">
        <v>93</v>
      </c>
      <c r="F12" s="2" t="s">
        <v>94</v>
      </c>
      <c r="G12" s="2" t="s">
        <v>74</v>
      </c>
      <c r="H12" s="3" t="s">
        <v>29</v>
      </c>
      <c r="I12" s="26">
        <v>1</v>
      </c>
      <c r="J12" s="2">
        <f t="shared" si="0"/>
        <v>2</v>
      </c>
      <c r="K12" s="2" t="s">
        <v>48</v>
      </c>
      <c r="L12" s="36" t="s">
        <v>115</v>
      </c>
    </row>
    <row r="13" spans="1:13" x14ac:dyDescent="0.2">
      <c r="A13" s="2" t="s">
        <v>62</v>
      </c>
      <c r="B13" s="2" t="s">
        <v>63</v>
      </c>
      <c r="C13" s="2" t="s">
        <v>64</v>
      </c>
      <c r="D13" s="2" t="s">
        <v>27</v>
      </c>
      <c r="E13" s="2" t="s">
        <v>97</v>
      </c>
      <c r="F13" s="2" t="s">
        <v>98</v>
      </c>
      <c r="G13" s="2" t="s">
        <v>81</v>
      </c>
      <c r="H13" s="3" t="s">
        <v>29</v>
      </c>
      <c r="I13" s="26">
        <v>1</v>
      </c>
      <c r="J13" s="2">
        <f t="shared" si="0"/>
        <v>2</v>
      </c>
      <c r="K13" s="2" t="s">
        <v>39</v>
      </c>
      <c r="L13" s="36" t="s">
        <v>115</v>
      </c>
    </row>
    <row r="14" spans="1:13" x14ac:dyDescent="0.2">
      <c r="A14" s="2" t="s">
        <v>62</v>
      </c>
      <c r="B14" s="2" t="s">
        <v>63</v>
      </c>
      <c r="C14" s="2" t="s">
        <v>64</v>
      </c>
      <c r="D14" s="2" t="s">
        <v>27</v>
      </c>
      <c r="E14" s="2" t="s">
        <v>99</v>
      </c>
      <c r="F14" s="2" t="s">
        <v>100</v>
      </c>
      <c r="G14" s="2" t="s">
        <v>101</v>
      </c>
      <c r="H14" s="3" t="s">
        <v>29</v>
      </c>
      <c r="I14" s="26">
        <v>1</v>
      </c>
      <c r="J14" s="2">
        <f t="shared" si="0"/>
        <v>2</v>
      </c>
      <c r="K14" s="2" t="s">
        <v>40</v>
      </c>
      <c r="L14" s="36" t="s">
        <v>115</v>
      </c>
    </row>
    <row r="15" spans="1:13" x14ac:dyDescent="0.2">
      <c r="A15" s="2" t="s">
        <v>62</v>
      </c>
      <c r="B15" s="2" t="s">
        <v>63</v>
      </c>
      <c r="C15" s="2" t="s">
        <v>64</v>
      </c>
      <c r="D15" s="2" t="s">
        <v>27</v>
      </c>
      <c r="E15" s="2" t="s">
        <v>103</v>
      </c>
      <c r="F15" s="2" t="s">
        <v>104</v>
      </c>
      <c r="G15" s="2" t="s">
        <v>105</v>
      </c>
      <c r="H15" s="3" t="s">
        <v>26</v>
      </c>
      <c r="I15" s="26">
        <v>1</v>
      </c>
      <c r="J15" s="2">
        <f t="shared" si="0"/>
        <v>1</v>
      </c>
      <c r="K15" s="2" t="s">
        <v>52</v>
      </c>
      <c r="L15" s="36" t="s">
        <v>115</v>
      </c>
    </row>
    <row r="16" spans="1:13" x14ac:dyDescent="0.2">
      <c r="A16" s="2" t="s">
        <v>62</v>
      </c>
      <c r="B16" s="2" t="s">
        <v>63</v>
      </c>
      <c r="C16" s="2" t="s">
        <v>64</v>
      </c>
      <c r="D16" s="2" t="s">
        <v>27</v>
      </c>
      <c r="E16" s="2" t="s">
        <v>106</v>
      </c>
      <c r="F16" s="2" t="s">
        <v>107</v>
      </c>
      <c r="G16" s="2" t="s">
        <v>57</v>
      </c>
      <c r="H16" s="3" t="s">
        <v>26</v>
      </c>
      <c r="I16" s="26">
        <v>1</v>
      </c>
      <c r="J16" s="2">
        <f t="shared" si="0"/>
        <v>1</v>
      </c>
      <c r="K16" s="2" t="s">
        <v>55</v>
      </c>
      <c r="L16" s="36" t="s">
        <v>115</v>
      </c>
    </row>
    <row r="17" spans="1:12" x14ac:dyDescent="0.2">
      <c r="A17" s="2" t="s">
        <v>62</v>
      </c>
      <c r="B17" s="2" t="s">
        <v>63</v>
      </c>
      <c r="C17" s="2" t="s">
        <v>64</v>
      </c>
      <c r="D17" s="2" t="s">
        <v>82</v>
      </c>
      <c r="E17" s="2" t="s">
        <v>83</v>
      </c>
      <c r="F17" s="2" t="s">
        <v>84</v>
      </c>
      <c r="G17" s="2" t="s">
        <v>56</v>
      </c>
      <c r="H17" s="3" t="s">
        <v>29</v>
      </c>
      <c r="I17" s="26">
        <v>1</v>
      </c>
      <c r="J17" s="2">
        <f t="shared" si="0"/>
        <v>2</v>
      </c>
      <c r="K17" s="2" t="s">
        <v>28</v>
      </c>
      <c r="L17" s="37" t="s">
        <v>116</v>
      </c>
    </row>
    <row r="18" spans="1:12" x14ac:dyDescent="0.2">
      <c r="A18" s="2" t="s">
        <v>62</v>
      </c>
      <c r="B18" s="2" t="s">
        <v>63</v>
      </c>
      <c r="C18" s="2" t="s">
        <v>64</v>
      </c>
      <c r="D18" s="2" t="s">
        <v>82</v>
      </c>
      <c r="E18" s="2" t="s">
        <v>83</v>
      </c>
      <c r="F18" s="2" t="s">
        <v>85</v>
      </c>
      <c r="G18" s="2" t="s">
        <v>86</v>
      </c>
      <c r="H18" s="3" t="s">
        <v>26</v>
      </c>
      <c r="I18" s="26">
        <v>1</v>
      </c>
      <c r="J18" s="2">
        <f t="shared" si="0"/>
        <v>1</v>
      </c>
      <c r="K18" s="2" t="s">
        <v>45</v>
      </c>
      <c r="L18" s="37" t="s">
        <v>116</v>
      </c>
    </row>
    <row r="19" spans="1:12" x14ac:dyDescent="0.2">
      <c r="A19" s="2" t="s">
        <v>62</v>
      </c>
      <c r="B19" s="2" t="s">
        <v>63</v>
      </c>
      <c r="C19" s="2" t="s">
        <v>64</v>
      </c>
      <c r="D19" s="2" t="s">
        <v>82</v>
      </c>
      <c r="E19" s="2" t="s">
        <v>83</v>
      </c>
      <c r="F19" s="2" t="s">
        <v>95</v>
      </c>
      <c r="G19" s="2" t="s">
        <v>54</v>
      </c>
      <c r="H19" s="3" t="s">
        <v>26</v>
      </c>
      <c r="I19" s="26">
        <v>1</v>
      </c>
      <c r="J19" s="2">
        <f t="shared" si="0"/>
        <v>1</v>
      </c>
      <c r="K19" s="2" t="s">
        <v>49</v>
      </c>
      <c r="L19" s="37" t="s">
        <v>116</v>
      </c>
    </row>
    <row r="20" spans="1:12" x14ac:dyDescent="0.2">
      <c r="A20" s="2" t="s">
        <v>62</v>
      </c>
      <c r="B20" s="2" t="s">
        <v>63</v>
      </c>
      <c r="C20" s="2" t="s">
        <v>64</v>
      </c>
      <c r="D20" s="2" t="s">
        <v>82</v>
      </c>
      <c r="E20" s="2" t="s">
        <v>83</v>
      </c>
      <c r="F20" s="2" t="s">
        <v>96</v>
      </c>
      <c r="G20" s="2" t="s">
        <v>56</v>
      </c>
      <c r="H20" s="3" t="s">
        <v>26</v>
      </c>
      <c r="I20" s="26">
        <v>1</v>
      </c>
      <c r="J20" s="2">
        <f t="shared" si="0"/>
        <v>1</v>
      </c>
      <c r="K20" s="2" t="s">
        <v>50</v>
      </c>
      <c r="L20" s="37" t="s">
        <v>116</v>
      </c>
    </row>
    <row r="21" spans="1:12" x14ac:dyDescent="0.2">
      <c r="A21" s="2" t="s">
        <v>62</v>
      </c>
      <c r="B21" s="2" t="s">
        <v>63</v>
      </c>
      <c r="C21" s="2" t="s">
        <v>64</v>
      </c>
      <c r="D21" s="2" t="s">
        <v>82</v>
      </c>
      <c r="E21" s="2" t="s">
        <v>83</v>
      </c>
      <c r="F21" s="2" t="s">
        <v>102</v>
      </c>
      <c r="G21" s="2" t="s">
        <v>38</v>
      </c>
      <c r="H21" s="3" t="s">
        <v>26</v>
      </c>
      <c r="I21" s="27"/>
      <c r="J21" s="2">
        <f t="shared" si="0"/>
        <v>0</v>
      </c>
      <c r="K21" s="2" t="s">
        <v>51</v>
      </c>
      <c r="L21" s="37" t="s">
        <v>116</v>
      </c>
    </row>
  </sheetData>
  <sortState ref="A4:L21">
    <sortCondition ref="D4:D21"/>
  </sortState>
  <mergeCells count="4">
    <mergeCell ref="A1:C1"/>
    <mergeCell ref="E1:J1"/>
    <mergeCell ref="A2:C2"/>
    <mergeCell ref="E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C4" sqref="C4"/>
    </sheetView>
  </sheetViews>
  <sheetFormatPr defaultRowHeight="12.75" x14ac:dyDescent="0.2"/>
  <cols>
    <col min="2" max="2" width="16.140625" customWidth="1"/>
    <col min="3" max="3" width="16.28515625" customWidth="1"/>
    <col min="4" max="4" width="19.140625" customWidth="1"/>
    <col min="5" max="5" width="5.5703125" customWidth="1"/>
    <col min="6" max="6" width="5.85546875" customWidth="1"/>
    <col min="7" max="7" width="6.140625" customWidth="1"/>
    <col min="8" max="8" width="10.85546875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28" t="s">
        <v>111</v>
      </c>
      <c r="B2" s="28" t="s">
        <v>69</v>
      </c>
      <c r="C2" s="29" t="s">
        <v>68</v>
      </c>
      <c r="D2" s="28" t="s">
        <v>42</v>
      </c>
      <c r="E2" s="28" t="s">
        <v>26</v>
      </c>
      <c r="F2" s="30">
        <v>1</v>
      </c>
      <c r="G2" s="28">
        <f t="shared" ref="G2:G4" si="0">E2*F2</f>
        <v>1</v>
      </c>
      <c r="H2" s="28" t="s">
        <v>117</v>
      </c>
    </row>
    <row r="3" spans="1:8" x14ac:dyDescent="0.2">
      <c r="A3" s="28" t="s">
        <v>112</v>
      </c>
      <c r="B3" s="28" t="s">
        <v>71</v>
      </c>
      <c r="C3" s="29">
        <v>5310002094097</v>
      </c>
      <c r="D3" s="28" t="s">
        <v>38</v>
      </c>
      <c r="E3" s="28" t="s">
        <v>26</v>
      </c>
      <c r="F3" s="30">
        <v>1</v>
      </c>
      <c r="G3" s="28">
        <f t="shared" si="0"/>
        <v>1</v>
      </c>
      <c r="H3" s="28" t="s">
        <v>117</v>
      </c>
    </row>
    <row r="4" spans="1:8" x14ac:dyDescent="0.2">
      <c r="A4" s="31" t="s">
        <v>113</v>
      </c>
      <c r="B4" s="28" t="s">
        <v>66</v>
      </c>
      <c r="C4" s="29" t="s">
        <v>65</v>
      </c>
      <c r="D4" s="28" t="s">
        <v>67</v>
      </c>
      <c r="E4" s="28" t="s">
        <v>26</v>
      </c>
      <c r="F4" s="30">
        <v>1</v>
      </c>
      <c r="G4" s="28">
        <f t="shared" si="0"/>
        <v>1</v>
      </c>
      <c r="H4" s="28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2015-08-24T19:29:59Z</cp:lastPrinted>
  <dcterms:created xsi:type="dcterms:W3CDTF">2004-09-30T17:31:35Z</dcterms:created>
  <dcterms:modified xsi:type="dcterms:W3CDTF">2016-01-28T20:16:48Z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